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D18" l="1"/>
  <c r="D27"/>
  <c r="D31"/>
  <c r="D46"/>
  <c r="D23" l="1"/>
  <c r="D48"/>
  <c r="D41"/>
  <c r="D39"/>
  <c r="D37"/>
  <c r="D35"/>
  <c r="D33" l="1"/>
  <c r="D49" s="1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<sst xmlns="http://schemas.openxmlformats.org/spreadsheetml/2006/main" count="74" uniqueCount="63">
  <si>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</si>
  <si>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</si>
  <si>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</si>
  <si>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</si>
  <si>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</si>
  <si>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</si>
  <si>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</si>
  <si>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</si>
  <si>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ГЦП "Патриотическое воспитание граждан РФ, проживающих на территории города Переславля-Залесского"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</si>
  <si>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</si>
  <si>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</si>
  <si>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</si>
  <si>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</si>
  <si>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</si>
  <si>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</si>
  <si>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</si>
  <si>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</si>
  <si>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</si>
  <si>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ВЦП "Развитие культуры и искусства в г. Переславле-Залесском на 2014-2016 годы"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</si>
  <si>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</si>
  <si>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</si>
  <si>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</si>
  <si>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</si>
  <si>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</si>
  <si>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</si>
  <si>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</si>
  <si>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</si>
  <si>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</si>
  <si>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</si>
  <si>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</si>
  <si>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</si>
  <si>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</si>
  <si>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</si>
  <si>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</si>
  <si>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</si>
  <si>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</si>
  <si>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</si>
  <si>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</si>
  <si>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</si>
  <si>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</si>
  <si>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</si>
  <si>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</si>
  <si>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</si>
  <si>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</si>
  <si>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от ____________2015 № ____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</si>
  <si>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</si>
  <si>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</si>
  <si>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Перечень муниципальных программ города Переславля-Залесского на 2016 год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</si>
  <si>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</si>
  <si>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</si>
  <si>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</si>
  <si>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</si>
  <si>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</si>
  <si>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</si>
  <si>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</si>
  <si>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2013-2016 год"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</si>
  <si>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</si>
  <si>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</si>
  <si>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</si>
  <si>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</si>
  <si>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</si>
  <si>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</si>
  <si>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Приложение 14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</si>
</sst>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tabSelected="1" zoomScaleNormal="100" workbookViewId="0">
      <selection sqref="A1:D1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>
      <c r="A1" s="36" t="s">
        <v>62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44</v>
      </c>
      <c r="B3" s="36"/>
      <c r="C3" s="36"/>
      <c r="D3" s="36"/>
    </row>
    <row r="4" spans="1:4" ht="15.75">
      <c r="A4" s="15"/>
      <c r="B4" s="15"/>
      <c r="C4" s="15"/>
      <c r="D4" s="15"/>
    </row>
    <row r="5" spans="1:4" ht="39.6" customHeight="1">
      <c r="A5" s="38" t="s">
        <v>47</v>
      </c>
      <c r="B5" s="38"/>
      <c r="C5" s="38"/>
      <c r="D5" s="38"/>
    </row>
    <row r="6" spans="1:4" ht="14.45" customHeight="1">
      <c r="A6" s="2"/>
      <c r="B6" s="2"/>
      <c r="C6" s="2"/>
      <c r="D6" s="16" t="s">
        <v>1</v>
      </c>
    </row>
    <row r="7" spans="1:4" ht="51">
      <c r="A7" s="3" t="s">
        <v>2</v>
      </c>
      <c r="B7" s="3" t="s">
        <v>3</v>
      </c>
      <c r="C7" s="3" t="s">
        <v>4</v>
      </c>
      <c r="D7" s="14" t="s">
        <v>39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v>169387070</v>
      </c>
    </row>
    <row r="10" spans="1:4" ht="13.9" customHeight="1">
      <c r="A10" s="32"/>
      <c r="B10" s="33"/>
      <c r="C10" s="4" t="s">
        <v>49</v>
      </c>
      <c r="D10" s="5">
        <v>5773740</v>
      </c>
    </row>
    <row r="11" spans="1:4" ht="49.15" customHeight="1">
      <c r="A11" s="32"/>
      <c r="B11" s="33"/>
      <c r="C11" s="4" t="s">
        <v>8</v>
      </c>
      <c r="D11" s="5">
        <v>401000</v>
      </c>
    </row>
    <row r="12" spans="1:4" ht="16.899999999999999" customHeight="1">
      <c r="A12" s="19" t="s">
        <v>9</v>
      </c>
      <c r="B12" s="20"/>
      <c r="C12" s="21"/>
      <c r="D12" s="11">
        <f>SUM(D9:D11)</f>
        <v>175561810</v>
      </c>
    </row>
    <row r="13" spans="1:4" ht="34.9" customHeight="1">
      <c r="A13" s="26" t="s">
        <v>10</v>
      </c>
      <c r="B13" s="29" t="s">
        <v>11</v>
      </c>
      <c r="C13" s="8" t="s">
        <v>50</v>
      </c>
      <c r="D13" s="5">
        <v>3850000</v>
      </c>
    </row>
    <row r="14" spans="1:4" ht="29.45" customHeight="1">
      <c r="A14" s="27"/>
      <c r="B14" s="30"/>
      <c r="C14" s="8" t="s">
        <v>12</v>
      </c>
      <c r="D14" s="5">
        <v>80200</v>
      </c>
    </row>
    <row r="15" spans="1:4" ht="41.45" customHeight="1">
      <c r="A15" s="27"/>
      <c r="B15" s="30"/>
      <c r="C15" s="8" t="s">
        <v>13</v>
      </c>
      <c r="D15" s="5">
        <v>868500</v>
      </c>
    </row>
    <row r="16" spans="1:4" ht="15" customHeight="1">
      <c r="A16" s="27"/>
      <c r="B16" s="30"/>
      <c r="C16" s="8" t="s">
        <v>51</v>
      </c>
      <c r="D16" s="5">
        <v>257600</v>
      </c>
    </row>
    <row r="17" spans="1:4" ht="45" customHeight="1">
      <c r="A17" s="28"/>
      <c r="B17" s="31"/>
      <c r="C17" s="8" t="s">
        <v>46</v>
      </c>
      <c r="D17" s="5">
        <v>150000</v>
      </c>
    </row>
    <row r="18" spans="1:4" ht="15.6" customHeight="1">
      <c r="A18" s="19" t="s">
        <v>9</v>
      </c>
      <c r="B18" s="20"/>
      <c r="C18" s="21"/>
      <c r="D18" s="11">
        <f>SUM(D13:D17)</f>
        <v>5206300</v>
      </c>
    </row>
    <row r="19" spans="1:4" ht="57" customHeight="1">
      <c r="A19" s="32" t="s">
        <v>41</v>
      </c>
      <c r="B19" s="33" t="s">
        <v>40</v>
      </c>
      <c r="C19" s="4" t="s">
        <v>54</v>
      </c>
      <c r="D19" s="5">
        <v>962300</v>
      </c>
    </row>
    <row r="20" spans="1:4" ht="71.45" customHeight="1">
      <c r="A20" s="32"/>
      <c r="B20" s="33"/>
      <c r="C20" s="4" t="s">
        <v>52</v>
      </c>
      <c r="D20" s="5">
        <v>1764200</v>
      </c>
    </row>
    <row r="21" spans="1:4" ht="66" customHeight="1">
      <c r="A21" s="32"/>
      <c r="B21" s="33"/>
      <c r="C21" s="17" t="s">
        <v>53</v>
      </c>
      <c r="D21" s="18">
        <v>531100</v>
      </c>
    </row>
    <row r="22" spans="1:4" ht="55.9" customHeight="1">
      <c r="A22" s="32"/>
      <c r="B22" s="33"/>
      <c r="C22" s="4" t="s">
        <v>55</v>
      </c>
      <c r="D22" s="18">
        <v>1308700</v>
      </c>
    </row>
    <row r="23" spans="1:4" ht="16.149999999999999" customHeight="1">
      <c r="A23" s="19" t="s">
        <v>9</v>
      </c>
      <c r="B23" s="20"/>
      <c r="C23" s="21"/>
      <c r="D23" s="11">
        <f>SUM(D19:D22)</f>
        <v>4566300</v>
      </c>
    </row>
    <row r="24" spans="1:4" ht="38.450000000000003" customHeight="1">
      <c r="A24" s="32" t="s">
        <v>14</v>
      </c>
      <c r="B24" s="33" t="s">
        <v>15</v>
      </c>
      <c r="C24" s="4" t="s">
        <v>56</v>
      </c>
      <c r="D24" s="5">
        <v>1606700</v>
      </c>
    </row>
    <row r="25" spans="1:4" ht="57.6" customHeight="1">
      <c r="A25" s="32"/>
      <c r="B25" s="33"/>
      <c r="C25" s="4" t="s">
        <v>57</v>
      </c>
      <c r="D25" s="5">
        <v>279500</v>
      </c>
    </row>
    <row r="26" spans="1:4" ht="40.9" customHeight="1">
      <c r="A26" s="32"/>
      <c r="B26" s="33"/>
      <c r="C26" s="4" t="s">
        <v>58</v>
      </c>
      <c r="D26" s="5">
        <v>80200</v>
      </c>
    </row>
    <row r="27" spans="1:4" ht="15.6" customHeight="1">
      <c r="A27" s="19" t="s">
        <v>9</v>
      </c>
      <c r="B27" s="20"/>
      <c r="C27" s="21"/>
      <c r="D27" s="11">
        <f>SUM(D24:D26)</f>
        <v>1966400</v>
      </c>
    </row>
    <row r="28" spans="1:4" ht="25.9" customHeight="1">
      <c r="A28" s="34" t="s">
        <v>16</v>
      </c>
      <c r="B28" s="29" t="s">
        <v>17</v>
      </c>
      <c r="C28" s="4" t="s">
        <v>60</v>
      </c>
      <c r="D28" s="5">
        <v>3107050</v>
      </c>
    </row>
    <row r="29" spans="1:4" ht="31.15" customHeight="1">
      <c r="A29" s="35"/>
      <c r="B29" s="30"/>
      <c r="C29" s="4" t="s">
        <v>18</v>
      </c>
      <c r="D29" s="5">
        <v>28501830</v>
      </c>
    </row>
    <row r="30" spans="1:4" ht="33" customHeight="1">
      <c r="A30" s="35"/>
      <c r="B30" s="30"/>
      <c r="C30" s="6" t="s">
        <v>61</v>
      </c>
      <c r="D30" s="5">
        <v>48252890</v>
      </c>
    </row>
    <row r="31" spans="1:4" ht="15" customHeight="1">
      <c r="A31" s="19" t="s">
        <v>9</v>
      </c>
      <c r="B31" s="20"/>
      <c r="C31" s="21"/>
      <c r="D31" s="11">
        <f>SUM(D28:D30)</f>
        <v>79861770</v>
      </c>
    </row>
    <row r="32" spans="1:4" ht="67.150000000000006" customHeight="1">
      <c r="A32" s="3" t="s">
        <v>19</v>
      </c>
      <c r="B32" s="7" t="s">
        <v>20</v>
      </c>
      <c r="C32" s="4" t="s">
        <v>42</v>
      </c>
      <c r="D32" s="5">
        <v>2759600</v>
      </c>
    </row>
    <row r="33" spans="1:4" ht="14.45" customHeight="1">
      <c r="A33" s="19" t="s">
        <v>9</v>
      </c>
      <c r="B33" s="20"/>
      <c r="C33" s="21"/>
      <c r="D33" s="11">
        <f>SUM(D32)</f>
        <v>2759600</v>
      </c>
    </row>
    <row r="34" spans="1:4" ht="45.6" customHeight="1">
      <c r="A34" s="6" t="s">
        <v>21</v>
      </c>
      <c r="B34" s="6" t="s">
        <v>22</v>
      </c>
      <c r="C34" s="6" t="s">
        <v>59</v>
      </c>
      <c r="D34" s="5">
        <v>29400000</v>
      </c>
    </row>
    <row r="35" spans="1:4" ht="13.9" customHeight="1">
      <c r="A35" s="19" t="s">
        <v>9</v>
      </c>
      <c r="B35" s="20"/>
      <c r="C35" s="21"/>
      <c r="D35" s="11">
        <f>SUM(D34)</f>
        <v>29400000</v>
      </c>
    </row>
    <row r="36" spans="1:4" ht="63.6" customHeight="1">
      <c r="A36" s="6" t="s">
        <v>23</v>
      </c>
      <c r="B36" s="6" t="s">
        <v>24</v>
      </c>
      <c r="C36" s="6" t="s">
        <v>25</v>
      </c>
      <c r="D36" s="5">
        <v>160400</v>
      </c>
    </row>
    <row r="37" spans="1:4" ht="15.6" customHeight="1">
      <c r="A37" s="19" t="s">
        <v>9</v>
      </c>
      <c r="B37" s="20"/>
      <c r="C37" s="21"/>
      <c r="D37" s="11">
        <f>SUM(D36)</f>
        <v>160400</v>
      </c>
    </row>
    <row r="38" spans="1:4" ht="33" customHeight="1">
      <c r="A38" s="6" t="s">
        <v>26</v>
      </c>
      <c r="B38" s="6" t="s">
        <v>27</v>
      </c>
      <c r="C38" s="6" t="s">
        <v>28</v>
      </c>
      <c r="D38" s="5">
        <v>801900</v>
      </c>
    </row>
    <row r="39" spans="1:4" ht="15" customHeight="1">
      <c r="A39" s="19" t="s">
        <v>9</v>
      </c>
      <c r="B39" s="20"/>
      <c r="C39" s="21"/>
      <c r="D39" s="11">
        <f>SUM(D38)</f>
        <v>801900</v>
      </c>
    </row>
    <row r="40" spans="1:4" ht="45" customHeight="1">
      <c r="A40" s="6" t="s">
        <v>29</v>
      </c>
      <c r="B40" s="6" t="s">
        <v>30</v>
      </c>
      <c r="C40" s="6" t="s">
        <v>45</v>
      </c>
      <c r="D40" s="5">
        <v>500000</v>
      </c>
    </row>
    <row r="41" spans="1:4" ht="14.45" customHeight="1">
      <c r="A41" s="19" t="s">
        <v>9</v>
      </c>
      <c r="B41" s="20"/>
      <c r="C41" s="21"/>
      <c r="D41" s="11">
        <f>SUM(D40)</f>
        <v>500000</v>
      </c>
    </row>
    <row r="42" spans="1:4" ht="43.15" customHeight="1">
      <c r="A42" s="26" t="s">
        <v>31</v>
      </c>
      <c r="B42" s="29" t="s">
        <v>32</v>
      </c>
      <c r="C42" s="4" t="s">
        <v>33</v>
      </c>
      <c r="D42" s="5">
        <v>998400</v>
      </c>
    </row>
    <row r="43" spans="1:4" s="9" customFormat="1" ht="45.6" customHeight="1">
      <c r="A43" s="27"/>
      <c r="B43" s="30"/>
      <c r="C43" s="4" t="s">
        <v>43</v>
      </c>
      <c r="D43" s="5">
        <v>18718580</v>
      </c>
    </row>
    <row r="44" spans="1:4" s="9" customFormat="1" ht="93.6" customHeight="1">
      <c r="A44" s="27"/>
      <c r="B44" s="30"/>
      <c r="C44" s="4" t="s">
        <v>34</v>
      </c>
      <c r="D44" s="5">
        <v>242400</v>
      </c>
    </row>
    <row r="45" spans="1:4" s="9" customFormat="1" ht="43.9" customHeight="1">
      <c r="A45" s="28"/>
      <c r="B45" s="31"/>
      <c r="C45" s="4" t="s">
        <v>48</v>
      </c>
      <c r="D45" s="5">
        <v>100000</v>
      </c>
    </row>
    <row r="46" spans="1:4" ht="15" customHeight="1">
      <c r="A46" s="19" t="s">
        <v>9</v>
      </c>
      <c r="B46" s="20"/>
      <c r="C46" s="21"/>
      <c r="D46" s="11">
        <f>SUM(D42:D45)</f>
        <v>20059380</v>
      </c>
    </row>
    <row r="47" spans="1:4" ht="47.45" customHeight="1">
      <c r="A47" s="3" t="s">
        <v>35</v>
      </c>
      <c r="B47" s="7" t="s">
        <v>36</v>
      </c>
      <c r="C47" s="4" t="s">
        <v>37</v>
      </c>
      <c r="D47" s="5">
        <v>83520580</v>
      </c>
    </row>
    <row r="48" spans="1:4" s="10" customFormat="1" ht="13.5" thickBot="1">
      <c r="A48" s="22" t="s">
        <v>9</v>
      </c>
      <c r="B48" s="23"/>
      <c r="C48" s="24"/>
      <c r="D48" s="12">
        <f>SUM(D47)</f>
        <v>83520580</v>
      </c>
    </row>
    <row r="49" spans="1:4" ht="13.5" thickBot="1">
      <c r="A49" s="25" t="s">
        <v>38</v>
      </c>
      <c r="B49" s="25"/>
      <c r="C49" s="25"/>
      <c r="D49" s="13">
        <f>D12+D18+D23+D27+D31+D33+D35+D37+D39+D41+D46+D48</f>
        <v>404364440</v>
      </c>
    </row>
  </sheetData>
  <mergeCells count="29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1:C41"/>
    <mergeCell ref="A23:C23"/>
    <mergeCell ref="A24:A26"/>
    <mergeCell ref="B24:B26"/>
    <mergeCell ref="A27:C27"/>
    <mergeCell ref="A28:A30"/>
    <mergeCell ref="B28:B30"/>
    <mergeCell ref="A31:C31"/>
    <mergeCell ref="A33:C33"/>
    <mergeCell ref="A35:C35"/>
    <mergeCell ref="A37:C37"/>
    <mergeCell ref="A39:C39"/>
    <mergeCell ref="A46:C46"/>
    <mergeCell ref="A48:C48"/>
    <mergeCell ref="A49:C49"/>
    <mergeCell ref="A42:A45"/>
    <mergeCell ref="B42:B45"/>
  </mergeCells>
  <pageMargins left="0.70866141732283472" right="0.39370078740157483" top="0.15748031496062992" bottom="0.23622047244094491" header="0.15748031496062992" footer="0.15748031496062992"/>
  <pageSetup paperSize="9" fitToHeight="2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2015-11-03T05:35:02Z</cp:lastPrinted>
  <dcterms:created xsi:type="dcterms:W3CDTF">2014-10-25T10:03:20Z</dcterms:created>
  <dcterms:modified xsi:type="dcterms:W3CDTF">2015-11-03T05:35:07Z</dcterms:modified>
</cp:coreProperties>
</file>